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.NV\Downloads\"/>
    </mc:Choice>
  </mc:AlternateContent>
  <bookViews>
    <workbookView xWindow="-15" yWindow="-15" windowWidth="28830" windowHeight="6405"/>
  </bookViews>
  <sheets>
    <sheet name="Расчет" sheetId="1" r:id="rId1"/>
    <sheet name="место и условие поставки" sheetId="2" r:id="rId2"/>
  </sheets>
  <definedNames>
    <definedName name="_xlnm._FilterDatabase" localSheetId="0" hidden="1">Расчет!$A$6:$W$22</definedName>
    <definedName name="_xlnm.Print_Area" localSheetId="0">Расчет!$A$1:$O$41</definedName>
  </definedNames>
  <calcPr calcId="152511"/>
</workbook>
</file>

<file path=xl/calcChain.xml><?xml version="1.0" encoding="utf-8"?>
<calcChain xmlns="http://schemas.openxmlformats.org/spreadsheetml/2006/main">
  <c r="F8" i="1" l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G11" i="1" l="1"/>
  <c r="G18" i="1"/>
  <c r="G19" i="1"/>
  <c r="G21" i="1"/>
  <c r="G12" i="1"/>
  <c r="G13" i="1"/>
  <c r="G14" i="1"/>
  <c r="G15" i="1"/>
  <c r="G16" i="1"/>
  <c r="G17" i="1"/>
  <c r="G20" i="1"/>
  <c r="G10" i="1"/>
  <c r="G9" i="1"/>
  <c r="G8" i="1"/>
</calcChain>
</file>

<file path=xl/sharedStrings.xml><?xml version="1.0" encoding="utf-8"?>
<sst xmlns="http://schemas.openxmlformats.org/spreadsheetml/2006/main" count="142" uniqueCount="80">
  <si>
    <t>Владимирэнерго</t>
  </si>
  <si>
    <t>Ивэнерго</t>
  </si>
  <si>
    <t>Калугаэнерго</t>
  </si>
  <si>
    <t>Кировэнерго</t>
  </si>
  <si>
    <t>Нижновэнерго</t>
  </si>
  <si>
    <t>Рязаньэнерго</t>
  </si>
  <si>
    <t>Тулэнерго</t>
  </si>
  <si>
    <t>Удмуртэнерго</t>
  </si>
  <si>
    <t>№</t>
  </si>
  <si>
    <t>Филиал</t>
  </si>
  <si>
    <t>Адрес доставки</t>
  </si>
  <si>
    <t>Способ доставки</t>
  </si>
  <si>
    <t>Срок поставки</t>
  </si>
  <si>
    <t>Автотранспортом Поставщика до склада Покупателя</t>
  </si>
  <si>
    <t>ПО "Арзамасские ЭС"</t>
  </si>
  <si>
    <t>ПО "Балахнинские ЭС"</t>
  </si>
  <si>
    <t>ПО "Дзержинские ЭС"</t>
  </si>
  <si>
    <t>ПО "Кстовские ЭС"</t>
  </si>
  <si>
    <t>ПО "Центральные ЭС"</t>
  </si>
  <si>
    <t>ПО "Семеновские ЭС"</t>
  </si>
  <si>
    <t>ПО "Сергачские ЭС"</t>
  </si>
  <si>
    <t>ПО "Уренские ЭС"</t>
  </si>
  <si>
    <t>ШТ</t>
  </si>
  <si>
    <t>305А</t>
  </si>
  <si>
    <t>ОПН 0.4-10кВ</t>
  </si>
  <si>
    <t>ОПН-П-35/40,5/10/550 УХЛ1</t>
  </si>
  <si>
    <t>ОПН-П-110/56/10/550 УХЛ1</t>
  </si>
  <si>
    <t>ОПН-П-35/45/10/550 УХЛ1</t>
  </si>
  <si>
    <t>ОПН-П-110/83/10/550 УХЛ1</t>
  </si>
  <si>
    <t>ОПН ОПНп-35/680/40,5-10-III УХЛ1-ЛЗ</t>
  </si>
  <si>
    <t>ОПН-П 110/84/10/550</t>
  </si>
  <si>
    <t>ОПН-П-110/80/10/550/III УХЛ1</t>
  </si>
  <si>
    <t>ОПН-П-110/83/10/550 с изол осн и ДТУ-03</t>
  </si>
  <si>
    <t>ОПНН-П-110/56/10/550 УХЛ1 с изолир.осн.</t>
  </si>
  <si>
    <t>ОПН-П-35/44/10/850 УХЛ1 П</t>
  </si>
  <si>
    <t>ОПН-П-110/88/10/550/III УХЛ1</t>
  </si>
  <si>
    <t>ОПН-П-110/88/10/850 УХЛ1 П</t>
  </si>
  <si>
    <t>305В</t>
  </si>
  <si>
    <t>филиал "Владимирэнерго" ПАО "МРСК Центра и Приволжья", Владимирская обл., пос. Боголюбово, ул. Пушкина, д. 3 А;</t>
  </si>
  <si>
    <t>филиал "Ивэнерго" ПАО "МРСК Центра и Приволжья", г. Иваново, ул. Отдельная, территория ПС "Ив-6";</t>
  </si>
  <si>
    <t>филиал "Ивэнерго" ПАО "МРСК Центра и Приволжья", Ивановская обл., г. Тейково, ул. Шоссейная, д. 12  (Тейковский РЭС)</t>
  </si>
  <si>
    <t>филиал "Ивэнерго" ПАО "МРСК Центра и Приволжья", Ивановская обл., г. Кинешма, ул. Желябова, д. 74 Г  (Кинешемский РЭС)</t>
  </si>
  <si>
    <t>филиал "Калугаэнерго" ПАО "МРСК Центра и Приволжья", г. Калуга, Грабцевское шоссе, д. 35</t>
  </si>
  <si>
    <t>филиал "Калугаэнерго" ПАО "МРСК Центра и Приволжья", Калужская обл., г. Обнинск, Киевское шоссе, 108 км;</t>
  </si>
  <si>
    <t>филиал "Калугаэнерго" ПАО "МРСК Центра и Приволжья", Калужская обл., г. Киров, ул. Жмакина, д. 2 Б;</t>
  </si>
  <si>
    <t>филиал "Кировэнерго" ПАО "МРСК Центр и Приволжья", г. Киров, ул. Народная, д. 3;</t>
  </si>
  <si>
    <t>ПО "Южные ЭС"</t>
  </si>
  <si>
    <t>филиал "Нижновэнерго" ПАО "МРСК Центра и Приволжья", Нижегородская обл., г. Арзамас, ул. Севастопольская, д. 44;</t>
  </si>
  <si>
    <t>филиал "Нижновэнерго" ПАО "МРСК Центра и Приволжья", Нижегородская обл., г. Балахна, ул. Свердлова, д. 29;</t>
  </si>
  <si>
    <t>филиал "Нижновэнерго" ПАО "МРСК Центра и Приволжья", Нижегородская обл., г. Дзержинск, пр-т Ленина, д. 108;</t>
  </si>
  <si>
    <t>филиал "Нижновэнерго" ПАО "МРСК Центра и Приволжья", Нижегородская обл., г. Кстово, ул. Лесная, д. 1;</t>
  </si>
  <si>
    <t>филиал "Нижновэнерго" ПАО "МРСК Центра и Приволжья", г. Нижний Новгород, проспект Героев, д. 56 А (заезд со стороны ул. Березовская, д. 45 Б);</t>
  </si>
  <si>
    <t>филиал "Нижновэнерго" ПАО "МРСК Центра и Приволжья", Нижегородская обл., г. Навашино, ул. Л. Толстого, д. 31;</t>
  </si>
  <si>
    <t>филиал "Нижновэнерго" ПАО "МРСК Центра и Приволжья", Нижегородская обл., г. Семенов, ул. Чернышевского, д. 85;</t>
  </si>
  <si>
    <t>филиал "Нижновэнерго" ПАО "МРСК Центра и Приволжья", Нижегородская обл., г. Сергач, ул. Выездная, д. 18;</t>
  </si>
  <si>
    <t>филиал "Нижновэнерго" ПАО "МРСК Центра и Приволжья", Нижегородская обл., г. Урень, ул. Ленина, д. 268;</t>
  </si>
  <si>
    <t>филиал "Рязаньэнерго" ПАО "МРСК Центра и Приволжья", г. Рязань, Куйбышевское шоссе, д. 22 А;</t>
  </si>
  <si>
    <t>филиал "Тулэнерго" ПАО "МРСК Центра и Приволжья", г. Тула, Щегловская Засека, д. 24;</t>
  </si>
  <si>
    <t>филиал "Тулэнерго" ПАО "МРСК Центра и Приволжья", Тульская обл., г. Новомосковск, ул. Первомайская, д. 85;</t>
  </si>
  <si>
    <t>филиал "Тулэнерго" ПАО "МРСК Центра и Приволжья", Тульская обл., г. Суворов, ул. Островского, д. 2;</t>
  </si>
  <si>
    <t>филиал "Тулэнерго" ПАО "МРСК Центр и Приволжья", Тульская обл., г. Ефремов, ул. Советская, д. 26;</t>
  </si>
  <si>
    <t>филиал "Удмуртэнерго" ПАО "МРСК Центра и Приволжья", Удмуртская республика, г. Ижевск, Воткинское шоссе, д. 105;</t>
  </si>
  <si>
    <t>филиал "Удмуртэнерго" ПАО "МРСК Центра и Приволжья", Удмуртская республика, г. Глазов, ул. Драгунова, д. 77;</t>
  </si>
  <si>
    <t>филиал "Удмуртэнерго" ПАО "МРСК Центра и Приволжья", Удмуртская республика, г. Ижевск, ул. Гагарина, д. 44.</t>
  </si>
  <si>
    <t>ПАО  "МРСК Центра и Приволжья"</t>
  </si>
  <si>
    <t>Итого Расчет</t>
  </si>
  <si>
    <t>Номер материала</t>
  </si>
  <si>
    <t>Наименование ТТР</t>
  </si>
  <si>
    <t>Ед. имз</t>
  </si>
  <si>
    <t>ОПН35-110кВ</t>
  </si>
  <si>
    <t xml:space="preserve">Максимальные цены единицы продукции (номенклатуры) закупки </t>
  </si>
  <si>
    <t xml:space="preserve">Цена единицы продукции руб. без НДС на 2020 год </t>
  </si>
  <si>
    <t>Цена единицы продукции руб. без НДС на 2021 год (Индекс минэкономразвития (инфляция)  3,9 %)</t>
  </si>
  <si>
    <t>Цена единицы продукции руб. без НДС на 2022 год (Индекс минэкономразвития (инфляция)  4,0 %)</t>
  </si>
  <si>
    <t>1. В стоимости лота/заукпки материалов/оборудования включены доставка и все дополнительные расходы.</t>
  </si>
  <si>
    <t>2. Индекс минэкономразвития (инфляция)  3,9 % 2021 https://www.economy.gov.ru/material/news/osnovnye_parametry_prognoza_socialno_ekonomicheskogo_razvitiya_na_2020_god_i_na_planovyy_period_2021_i_2022_godov.html</t>
  </si>
  <si>
    <t>3. Индекс минэкономразвития (инфляция)  4,0 % 2022 https://www.economy.gov.ru/material/news/osnovnye_parametry_prognoza_socialno_ekonomicheskogo_razvitiya_na_2020_god_i_na_planovyy_period_2021_i_2022_godov.html</t>
  </si>
  <si>
    <t>в течение 10 календарных дней с момента подачи заявки от филиала, но не позднее 30.11.2022 г</t>
  </si>
  <si>
    <t>ОПНН-П-110/56/10/650 УХЛ1</t>
  </si>
  <si>
    <t>ОПН-П-110/77/10/550/III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</si>
</sst>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sz val="8"/>
      <name val="Calibri"/>
      <family val="2"/>
      <scheme val="minor"/>
    </font>
    <font>
      <b/>
      <sz val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7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4" fillId="2" borderId="0" xfId="1" applyFont="1" applyFill="1"/>
    <xf numFmtId="0" fontId="6" fillId="0" borderId="0" xfId="0" applyFont="1"/>
    <xf numFmtId="0" fontId="5" fillId="0" borderId="0" xfId="0" applyFont="1" applyAlignment="1">
      <alignment horizontal="center"/>
    </xf>
    <xf numFmtId="0" fontId="7" fillId="2" borderId="0" xfId="1" applyFont="1" applyFill="1" applyBorder="1"/>
    <xf numFmtId="0" fontId="7" fillId="2" borderId="0" xfId="1" applyNumberFormat="1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7" fillId="2" borderId="0" xfId="1" applyFont="1" applyFill="1" applyBorder="1" applyAlignment="1">
      <alignment vertical="center" wrapText="1"/>
    </xf>
    <xf numFmtId="4" fontId="7" fillId="2" borderId="0" xfId="1" applyNumberFormat="1" applyFont="1" applyFill="1" applyBorder="1" applyAlignment="1">
      <alignment horizontal="center" vertical="center" wrapText="1"/>
    </xf>
    <xf numFmtId="0" fontId="8" fillId="0" borderId="0" xfId="1" applyFont="1"/>
    <xf numFmtId="0" fontId="7" fillId="0" borderId="0" xfId="0" applyFont="1"/>
    <xf numFmtId="4" fontId="8" fillId="0" borderId="0" xfId="1" applyNumberFormat="1" applyFont="1" applyAlignment="1">
      <alignment horizontal="center"/>
    </xf>
    <xf numFmtId="0" fontId="7" fillId="2" borderId="0" xfId="1" applyFont="1" applyFill="1" applyBorder="1" applyAlignment="1"/>
    <xf numFmtId="0" fontId="8" fillId="0" borderId="0" xfId="1" applyFont="1" applyAlignment="1">
      <alignment horizontal="center" vertical="center"/>
    </xf>
    <xf numFmtId="0" fontId="8" fillId="0" borderId="1" xfId="1" applyFont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4" fontId="8" fillId="2" borderId="1" xfId="1" applyNumberFormat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0" fillId="4" borderId="0" xfId="0" applyFont="1" applyFill="1" applyAlignment="1">
      <alignment vertical="center" wrapText="1"/>
    </xf>
    <xf numFmtId="4" fontId="8" fillId="0" borderId="0" xfId="1" applyNumberFormat="1" applyFont="1" applyAlignment="1">
      <alignment horizontal="center" vertical="center" wrapText="1"/>
    </xf>
    <xf numFmtId="0" fontId="8" fillId="2" borderId="0" xfId="0" applyFont="1" applyFill="1" applyBorder="1" applyAlignment="1"/>
    <xf numFmtId="0" fontId="8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vertical="center"/>
    </xf>
    <xf numFmtId="0" fontId="8" fillId="2" borderId="0" xfId="0" applyFont="1" applyFill="1" applyBorder="1" applyAlignment="1">
      <alignment vertical="center" wrapText="1"/>
    </xf>
    <xf numFmtId="0" fontId="7" fillId="2" borderId="0" xfId="0" applyFont="1" applyFill="1" applyBorder="1"/>
    <xf numFmtId="0" fontId="11" fillId="2" borderId="0" xfId="0" applyFont="1" applyFill="1" applyBorder="1" applyAlignment="1">
      <alignment horizontal="left" vertical="center"/>
    </xf>
    <xf numFmtId="0" fontId="8" fillId="2" borderId="0" xfId="0" applyFont="1" applyFill="1" applyBorder="1" applyAlignment="1">
      <alignment horizontal="left" vertical="center"/>
    </xf>
    <xf numFmtId="0" fontId="8" fillId="2" borderId="0" xfId="0" applyFont="1" applyFill="1" applyBorder="1"/>
    <xf numFmtId="0" fontId="7" fillId="2" borderId="0" xfId="0" applyFont="1" applyFill="1" applyBorder="1" applyAlignment="1">
      <alignment horizontal="left"/>
    </xf>
    <xf numFmtId="0" fontId="8" fillId="2" borderId="0" xfId="0" applyFont="1" applyFill="1" applyBorder="1" applyAlignment="1">
      <alignment horizontal="left"/>
    </xf>
    <xf numFmtId="0" fontId="7" fillId="2" borderId="0" xfId="0" applyFont="1" applyFill="1" applyBorder="1" applyAlignment="1"/>
    <xf numFmtId="0" fontId="7" fillId="0" borderId="0" xfId="0" applyFont="1" applyAlignment="1">
      <alignment horizontal="left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12" fillId="0" borderId="0" xfId="1" applyFont="1"/>
    <xf numFmtId="0" fontId="13" fillId="0" borderId="0" xfId="1" applyFont="1"/>
    <xf numFmtId="4" fontId="12" fillId="0" borderId="0" xfId="1" applyNumberFormat="1" applyFont="1" applyAlignment="1">
      <alignment horizontal="center"/>
    </xf>
    <xf numFmtId="0" fontId="7" fillId="0" borderId="0" xfId="0" applyFont="1" applyAlignment="1">
      <alignment horizontal="left" wrapText="1"/>
    </xf>
    <xf numFmtId="0" fontId="9" fillId="0" borderId="0" xfId="1" applyFont="1" applyAlignment="1">
      <alignment horizontal="center"/>
    </xf>
    <xf numFmtId="4" fontId="8" fillId="3" borderId="5" xfId="1" applyNumberFormat="1" applyFont="1" applyFill="1" applyBorder="1" applyAlignment="1">
      <alignment horizontal="center" vertical="center"/>
    </xf>
    <xf numFmtId="4" fontId="8" fillId="3" borderId="6" xfId="1" applyNumberFormat="1" applyFont="1" applyFill="1" applyBorder="1" applyAlignment="1">
      <alignment horizontal="center" vertical="center"/>
    </xf>
    <xf numFmtId="0" fontId="7" fillId="2" borderId="0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</cellXfs>
  <cellStyles count="3">
    <cellStyle name="Обычный" xfId="0" builtinId="0"/>
    <cellStyle name="Обычный 12" xfId="2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W41"/>
  <sheetViews>
    <sheetView tabSelected="1" view="pageBreakPreview" topLeftCell="A4" zoomScaleNormal="100" zoomScaleSheetLayoutView="100" workbookViewId="0">
      <selection activeCell="C8" sqref="C8:C20"/>
    </sheetView>
  </sheetViews>
  <sheetFormatPr defaultRowHeight="11.25" x14ac:dyDescent="0.2"/>
  <cols>
    <col min="1" max="1" width="5.85546875" style="10" customWidth="1"/>
    <col min="2" max="2" width="9.28515625" style="10" bestFit="1" customWidth="1"/>
    <col min="3" max="3" width="32.140625" style="10" customWidth="1"/>
    <col min="4" max="4" width="8.5703125" style="10" customWidth="1"/>
    <col min="5" max="5" width="14.85546875" style="10" customWidth="1"/>
    <col min="6" max="6" width="15.5703125" style="10" customWidth="1"/>
    <col min="7" max="7" width="18.28515625" style="10" customWidth="1"/>
    <col min="8" max="8" width="9.140625" style="10" customWidth="1"/>
    <col min="9" max="9" width="12.28515625" style="10" customWidth="1"/>
    <col min="10" max="10" width="9.140625" style="10" customWidth="1"/>
    <col min="11" max="11" width="13.140625" style="10" customWidth="1"/>
    <col min="12" max="12" width="9.140625" style="10" hidden="1" customWidth="1"/>
    <col min="13" max="13" width="12.28515625" style="10" hidden="1" customWidth="1"/>
    <col min="14" max="14" width="9.140625" style="10" customWidth="1"/>
    <col min="15" max="15" width="12.140625" style="10" customWidth="1"/>
    <col min="16" max="16" width="9.140625" style="10" customWidth="1"/>
    <col min="17" max="17" width="13.7109375" style="10" customWidth="1"/>
    <col min="18" max="18" width="9.140625" style="10" customWidth="1"/>
    <col min="19" max="19" width="11.28515625" style="10" customWidth="1"/>
    <col min="20" max="20" width="9.140625" style="10" customWidth="1"/>
    <col min="21" max="21" width="11.85546875" style="10" customWidth="1"/>
    <col min="22" max="22" width="9.140625" style="10" customWidth="1"/>
    <col min="23" max="23" width="12.28515625" style="10" customWidth="1"/>
    <col min="24" max="16384" width="9.140625" style="10"/>
  </cols>
  <sheetData>
    <row r="2" spans="1:23" x14ac:dyDescent="0.2">
      <c r="A2" s="15"/>
      <c r="B2" s="16" t="s">
        <v>37</v>
      </c>
      <c r="C2" s="16" t="s">
        <v>69</v>
      </c>
      <c r="D2" s="45" t="s">
        <v>64</v>
      </c>
      <c r="E2" s="45"/>
      <c r="F2" s="45"/>
      <c r="G2" s="45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</row>
    <row r="3" spans="1:23" x14ac:dyDescent="0.2">
      <c r="A3" s="15"/>
      <c r="B3" s="16"/>
      <c r="C3" s="16"/>
      <c r="D3" s="39"/>
      <c r="E3" s="39"/>
      <c r="F3" s="39"/>
      <c r="G3" s="39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</row>
    <row r="4" spans="1:23" x14ac:dyDescent="0.2">
      <c r="A4" s="15"/>
      <c r="B4" s="15"/>
      <c r="C4" s="46" t="s">
        <v>70</v>
      </c>
      <c r="D4" s="46"/>
      <c r="E4" s="46"/>
      <c r="F4" s="46"/>
      <c r="G4" s="46"/>
    </row>
    <row r="5" spans="1:23" s="11" customFormat="1" ht="18" customHeight="1" x14ac:dyDescent="0.2">
      <c r="A5" s="15"/>
      <c r="B5" s="15"/>
      <c r="C5" s="15"/>
      <c r="D5" s="15"/>
      <c r="E5" s="17"/>
      <c r="F5" s="17"/>
      <c r="G5" s="17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</row>
    <row r="6" spans="1:23" s="13" customFormat="1" ht="36.75" customHeight="1" x14ac:dyDescent="0.25">
      <c r="A6" s="19"/>
      <c r="B6" s="19"/>
      <c r="C6" s="19"/>
      <c r="D6" s="19"/>
      <c r="E6" s="47" t="s">
        <v>65</v>
      </c>
      <c r="F6" s="48"/>
      <c r="G6" s="48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</row>
    <row r="7" spans="1:23" s="13" customFormat="1" ht="75" customHeight="1" x14ac:dyDescent="0.25">
      <c r="A7" s="20" t="s">
        <v>8</v>
      </c>
      <c r="B7" s="20" t="s">
        <v>66</v>
      </c>
      <c r="C7" s="20" t="s">
        <v>67</v>
      </c>
      <c r="D7" s="20" t="s">
        <v>68</v>
      </c>
      <c r="E7" s="21" t="s">
        <v>71</v>
      </c>
      <c r="F7" s="21" t="s">
        <v>72</v>
      </c>
      <c r="G7" s="21" t="s">
        <v>73</v>
      </c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  <c r="V7" s="14"/>
      <c r="W7" s="14"/>
    </row>
    <row r="8" spans="1:23" s="13" customFormat="1" ht="17.25" customHeight="1" x14ac:dyDescent="0.25">
      <c r="A8" s="20">
        <v>1</v>
      </c>
      <c r="B8" s="40">
        <v>2123391</v>
      </c>
      <c r="C8" s="56" t="s">
        <v>25</v>
      </c>
      <c r="D8" s="22" t="s">
        <v>22</v>
      </c>
      <c r="E8" s="23">
        <v>24800</v>
      </c>
      <c r="F8" s="23">
        <f t="shared" ref="F8:F21" si="0">E8*1.039</f>
        <v>25767.199999999997</v>
      </c>
      <c r="G8" s="21">
        <f t="shared" ref="G8:G11" si="1">F8*1.04</f>
        <v>26797.887999999999</v>
      </c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  <c r="V8" s="14"/>
      <c r="W8" s="14"/>
    </row>
    <row r="9" spans="1:23" s="13" customFormat="1" ht="17.25" customHeight="1" x14ac:dyDescent="0.25">
      <c r="A9" s="20">
        <v>2</v>
      </c>
      <c r="B9" s="40">
        <v>2224469</v>
      </c>
      <c r="C9" s="56" t="s">
        <v>79</v>
      </c>
      <c r="D9" s="22" t="s">
        <v>22</v>
      </c>
      <c r="E9" s="23">
        <v>70000</v>
      </c>
      <c r="F9" s="23">
        <f t="shared" si="0"/>
        <v>72730</v>
      </c>
      <c r="G9" s="21">
        <f t="shared" si="1"/>
        <v>75639.199999999997</v>
      </c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</row>
    <row r="10" spans="1:23" s="13" customFormat="1" ht="17.25" customHeight="1" x14ac:dyDescent="0.25">
      <c r="A10" s="20">
        <v>3</v>
      </c>
      <c r="B10" s="40">
        <v>2306634</v>
      </c>
      <c r="C10" s="56" t="s">
        <v>26</v>
      </c>
      <c r="D10" s="22" t="s">
        <v>22</v>
      </c>
      <c r="E10" s="23">
        <v>69800</v>
      </c>
      <c r="F10" s="23">
        <f t="shared" si="0"/>
        <v>72522.2</v>
      </c>
      <c r="G10" s="21">
        <f t="shared" si="1"/>
        <v>75423.088000000003</v>
      </c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</row>
    <row r="11" spans="1:23" s="13" customFormat="1" ht="17.25" customHeight="1" x14ac:dyDescent="0.25">
      <c r="A11" s="20">
        <v>4</v>
      </c>
      <c r="B11" s="40">
        <v>2226443</v>
      </c>
      <c r="C11" s="56" t="s">
        <v>27</v>
      </c>
      <c r="D11" s="22" t="s">
        <v>22</v>
      </c>
      <c r="E11" s="23">
        <v>25200</v>
      </c>
      <c r="F11" s="23">
        <f t="shared" si="0"/>
        <v>26182.799999999999</v>
      </c>
      <c r="G11" s="21">
        <f t="shared" si="1"/>
        <v>27230.112000000001</v>
      </c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</row>
    <row r="12" spans="1:23" s="13" customFormat="1" ht="17.25" customHeight="1" x14ac:dyDescent="0.25">
      <c r="A12" s="20">
        <v>5</v>
      </c>
      <c r="B12" s="40">
        <v>2307128</v>
      </c>
      <c r="C12" s="56" t="s">
        <v>28</v>
      </c>
      <c r="D12" s="22" t="s">
        <v>22</v>
      </c>
      <c r="E12" s="23">
        <v>70200</v>
      </c>
      <c r="F12" s="23">
        <f t="shared" si="0"/>
        <v>72937.799999999988</v>
      </c>
      <c r="G12" s="21">
        <f t="shared" ref="G12:G21" si="2">F12*1.04</f>
        <v>75855.311999999991</v>
      </c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</row>
    <row r="13" spans="1:23" s="13" customFormat="1" ht="17.25" customHeight="1" x14ac:dyDescent="0.25">
      <c r="A13" s="20">
        <v>6</v>
      </c>
      <c r="B13" s="40">
        <v>2373123</v>
      </c>
      <c r="C13" s="56" t="s">
        <v>29</v>
      </c>
      <c r="D13" s="22" t="s">
        <v>22</v>
      </c>
      <c r="E13" s="23">
        <v>24960</v>
      </c>
      <c r="F13" s="23">
        <f t="shared" si="0"/>
        <v>25933.439999999999</v>
      </c>
      <c r="G13" s="21">
        <f t="shared" si="2"/>
        <v>26970.777600000001</v>
      </c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</row>
    <row r="14" spans="1:23" s="13" customFormat="1" ht="17.25" customHeight="1" x14ac:dyDescent="0.25">
      <c r="A14" s="20">
        <v>7</v>
      </c>
      <c r="B14" s="40">
        <v>2071496</v>
      </c>
      <c r="C14" s="56" t="s">
        <v>30</v>
      </c>
      <c r="D14" s="22" t="s">
        <v>22</v>
      </c>
      <c r="E14" s="23">
        <v>70400</v>
      </c>
      <c r="F14" s="23">
        <f t="shared" si="0"/>
        <v>73145.599999999991</v>
      </c>
      <c r="G14" s="21">
        <f t="shared" si="2"/>
        <v>76071.423999999999</v>
      </c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</row>
    <row r="15" spans="1:23" s="13" customFormat="1" ht="17.25" customHeight="1" x14ac:dyDescent="0.25">
      <c r="A15" s="20">
        <v>8</v>
      </c>
      <c r="B15" s="40">
        <v>2265733</v>
      </c>
      <c r="C15" s="56" t="s">
        <v>31</v>
      </c>
      <c r="D15" s="22" t="s">
        <v>22</v>
      </c>
      <c r="E15" s="23">
        <v>70200</v>
      </c>
      <c r="F15" s="23">
        <f t="shared" si="0"/>
        <v>72937.799999999988</v>
      </c>
      <c r="G15" s="21">
        <f t="shared" si="2"/>
        <v>75855.311999999991</v>
      </c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4"/>
      <c r="W15" s="14"/>
    </row>
    <row r="16" spans="1:23" s="13" customFormat="1" ht="17.25" customHeight="1" x14ac:dyDescent="0.25">
      <c r="A16" s="20">
        <v>9</v>
      </c>
      <c r="B16" s="40">
        <v>2349302</v>
      </c>
      <c r="C16" s="56" t="s">
        <v>32</v>
      </c>
      <c r="D16" s="22" t="s">
        <v>22</v>
      </c>
      <c r="E16" s="23">
        <v>74700</v>
      </c>
      <c r="F16" s="23">
        <f t="shared" si="0"/>
        <v>77613.299999999988</v>
      </c>
      <c r="G16" s="21">
        <f t="shared" si="2"/>
        <v>80717.831999999995</v>
      </c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</row>
    <row r="17" spans="1:23" s="13" customFormat="1" ht="17.25" customHeight="1" x14ac:dyDescent="0.25">
      <c r="A17" s="20">
        <v>10</v>
      </c>
      <c r="B17" s="40">
        <v>2349361</v>
      </c>
      <c r="C17" s="56" t="s">
        <v>33</v>
      </c>
      <c r="D17" s="22" t="s">
        <v>22</v>
      </c>
      <c r="E17" s="23">
        <v>71330</v>
      </c>
      <c r="F17" s="23">
        <f t="shared" si="0"/>
        <v>74111.87</v>
      </c>
      <c r="G17" s="21">
        <f t="shared" si="2"/>
        <v>77076.344799999992</v>
      </c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3" s="13" customFormat="1" ht="17.25" customHeight="1" x14ac:dyDescent="0.25">
      <c r="A18" s="20">
        <v>11</v>
      </c>
      <c r="B18" s="40">
        <v>2356264</v>
      </c>
      <c r="C18" s="56" t="s">
        <v>34</v>
      </c>
      <c r="D18" s="22" t="s">
        <v>22</v>
      </c>
      <c r="E18" s="23">
        <v>33124</v>
      </c>
      <c r="F18" s="23">
        <f t="shared" si="0"/>
        <v>34415.835999999996</v>
      </c>
      <c r="G18" s="21">
        <f t="shared" si="2"/>
        <v>35792.469439999993</v>
      </c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</row>
    <row r="19" spans="1:23" s="13" customFormat="1" ht="17.25" customHeight="1" x14ac:dyDescent="0.25">
      <c r="A19" s="20">
        <v>12</v>
      </c>
      <c r="B19" s="40">
        <v>2307092</v>
      </c>
      <c r="C19" s="56" t="s">
        <v>35</v>
      </c>
      <c r="D19" s="22" t="s">
        <v>22</v>
      </c>
      <c r="E19" s="23">
        <v>70980</v>
      </c>
      <c r="F19" s="23">
        <f t="shared" si="0"/>
        <v>73748.22</v>
      </c>
      <c r="G19" s="21">
        <f t="shared" si="2"/>
        <v>76698.14880000001</v>
      </c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  <c r="V19" s="14"/>
      <c r="W19" s="14"/>
    </row>
    <row r="20" spans="1:23" s="13" customFormat="1" ht="17.25" customHeight="1" x14ac:dyDescent="0.25">
      <c r="A20" s="20">
        <v>13</v>
      </c>
      <c r="B20" s="40">
        <v>2107322</v>
      </c>
      <c r="C20" s="56" t="s">
        <v>78</v>
      </c>
      <c r="D20" s="22" t="s">
        <v>22</v>
      </c>
      <c r="E20" s="23">
        <v>69800</v>
      </c>
      <c r="F20" s="23">
        <f t="shared" si="0"/>
        <v>72522.2</v>
      </c>
      <c r="G20" s="21">
        <f t="shared" si="2"/>
        <v>75423.088000000003</v>
      </c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  <c r="V20" s="14"/>
      <c r="W20" s="14"/>
    </row>
    <row r="21" spans="1:23" s="13" customFormat="1" ht="17.25" customHeight="1" x14ac:dyDescent="0.25">
      <c r="A21" s="20">
        <v>14</v>
      </c>
      <c r="B21" s="40">
        <v>2356120</v>
      </c>
      <c r="C21" s="41" t="s">
        <v>36</v>
      </c>
      <c r="D21" s="22" t="s">
        <v>22</v>
      </c>
      <c r="E21" s="23">
        <v>92100</v>
      </c>
      <c r="F21" s="23">
        <f t="shared" si="0"/>
        <v>95691.9</v>
      </c>
      <c r="G21" s="21">
        <f t="shared" si="2"/>
        <v>99519.576000000001</v>
      </c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4"/>
    </row>
    <row r="22" spans="1:23" s="13" customFormat="1" ht="24.75" customHeight="1" x14ac:dyDescent="0.25">
      <c r="A22" s="24"/>
      <c r="B22" s="25"/>
      <c r="C22" s="26"/>
      <c r="D22" s="24"/>
      <c r="E22" s="27"/>
      <c r="F22" s="27"/>
      <c r="G22" s="27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</row>
    <row r="23" spans="1:23" s="42" customFormat="1" x14ac:dyDescent="0.2">
      <c r="B23" s="42" t="s">
        <v>74</v>
      </c>
      <c r="C23" s="43"/>
      <c r="E23" s="44"/>
    </row>
    <row r="24" spans="1:23" s="42" customFormat="1" x14ac:dyDescent="0.2">
      <c r="B24" s="42" t="s">
        <v>75</v>
      </c>
      <c r="E24" s="44"/>
    </row>
    <row r="25" spans="1:23" s="42" customFormat="1" x14ac:dyDescent="0.2">
      <c r="B25" s="42" t="s">
        <v>76</v>
      </c>
      <c r="E25" s="44"/>
    </row>
    <row r="26" spans="1:23" x14ac:dyDescent="0.2">
      <c r="B26" s="30"/>
      <c r="C26" s="30"/>
      <c r="D26" s="31"/>
      <c r="E26" s="31"/>
      <c r="F26" s="31"/>
      <c r="G26" s="31"/>
      <c r="H26" s="31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</row>
    <row r="27" spans="1:23" ht="15" hidden="1" customHeight="1" x14ac:dyDescent="0.2">
      <c r="B27" s="32"/>
      <c r="C27" s="33"/>
      <c r="D27" s="34"/>
      <c r="E27" s="34"/>
      <c r="F27" s="34"/>
      <c r="G27" s="34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</row>
    <row r="28" spans="1:23" x14ac:dyDescent="0.2">
      <c r="B28" s="32"/>
      <c r="C28" s="28"/>
      <c r="D28" s="28"/>
      <c r="E28" s="28"/>
      <c r="F28" s="28"/>
      <c r="G28" s="28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</row>
    <row r="29" spans="1:23" x14ac:dyDescent="0.2">
      <c r="B29" s="36"/>
      <c r="C29" s="34"/>
      <c r="D29" s="29"/>
      <c r="E29" s="29"/>
      <c r="F29" s="35"/>
      <c r="G29" s="35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</row>
    <row r="30" spans="1:23" x14ac:dyDescent="0.2">
      <c r="B30" s="32"/>
      <c r="C30" s="34"/>
      <c r="D30" s="30"/>
      <c r="E30" s="30"/>
      <c r="F30" s="30"/>
      <c r="G30" s="30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</row>
    <row r="31" spans="1:23" x14ac:dyDescent="0.2">
      <c r="B31" s="32"/>
      <c r="C31" s="31"/>
      <c r="D31" s="31"/>
      <c r="E31" s="31"/>
      <c r="F31" s="31"/>
      <c r="G31" s="31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32"/>
      <c r="W31" s="32"/>
    </row>
    <row r="32" spans="1:23" x14ac:dyDescent="0.2">
      <c r="B32" s="32"/>
      <c r="C32" s="31"/>
      <c r="D32" s="31"/>
      <c r="E32" s="31"/>
      <c r="F32" s="31"/>
      <c r="G32" s="31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</row>
    <row r="33" spans="2:23" x14ac:dyDescent="0.2">
      <c r="B33" s="32"/>
      <c r="C33" s="35"/>
      <c r="D33" s="35"/>
      <c r="E33" s="35"/>
      <c r="F33" s="35"/>
      <c r="G33" s="35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32"/>
      <c r="W33" s="32"/>
    </row>
    <row r="34" spans="2:23" x14ac:dyDescent="0.2">
      <c r="B34" s="32"/>
      <c r="C34" s="28"/>
      <c r="D34" s="28"/>
      <c r="E34" s="28"/>
      <c r="F34" s="28"/>
      <c r="G34" s="28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32"/>
      <c r="W34" s="32"/>
    </row>
    <row r="35" spans="2:23" x14ac:dyDescent="0.2">
      <c r="B35" s="32"/>
      <c r="C35" s="37"/>
      <c r="D35" s="37"/>
      <c r="E35" s="37"/>
      <c r="F35" s="37"/>
      <c r="G35" s="37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</row>
    <row r="36" spans="2:23" x14ac:dyDescent="0.2">
      <c r="B36" s="32"/>
      <c r="C36" s="37"/>
      <c r="D36" s="37"/>
      <c r="E36" s="37"/>
      <c r="F36" s="37"/>
      <c r="G36" s="37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</row>
    <row r="37" spans="2:23" x14ac:dyDescent="0.2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</row>
    <row r="38" spans="2:23" x14ac:dyDescent="0.2">
      <c r="B38" s="32"/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</row>
    <row r="39" spans="2:23" x14ac:dyDescent="0.2"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</row>
    <row r="40" spans="2:23" x14ac:dyDescent="0.2">
      <c r="B40" s="30"/>
      <c r="C40" s="30"/>
      <c r="D40" s="30"/>
      <c r="E40" s="30"/>
      <c r="F40" s="30"/>
      <c r="G40" s="30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</row>
    <row r="41" spans="2:23" x14ac:dyDescent="0.2">
      <c r="B41" s="30"/>
      <c r="C41" s="38"/>
      <c r="D41" s="38"/>
      <c r="E41" s="38"/>
      <c r="F41" s="38"/>
      <c r="G41" s="38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</row>
  </sheetData>
  <mergeCells count="11">
    <mergeCell ref="T5:U5"/>
    <mergeCell ref="V5:W5"/>
    <mergeCell ref="H5:I5"/>
    <mergeCell ref="J5:K5"/>
    <mergeCell ref="L5:M5"/>
    <mergeCell ref="N5:O5"/>
    <mergeCell ref="D2:G2"/>
    <mergeCell ref="C4:G4"/>
    <mergeCell ref="E6:G6"/>
    <mergeCell ref="P5:Q5"/>
    <mergeCell ref="R5:S5"/>
  </mergeCells>
  <printOptions horizontalCentered="1"/>
  <pageMargins left="0.39370078740157483" right="0.19685039370078741" top="0.39370078740157483" bottom="0.19685039370078741" header="0.31496062992125984" footer="0.31496062992125984"/>
  <pageSetup paperSize="9" scale="8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"/>
  <sheetViews>
    <sheetView topLeftCell="A10" workbookViewId="0">
      <selection activeCell="E13" sqref="E13"/>
    </sheetView>
  </sheetViews>
  <sheetFormatPr defaultRowHeight="12.75" x14ac:dyDescent="0.2"/>
  <cols>
    <col min="1" max="1" width="7" style="4" customWidth="1"/>
    <col min="2" max="2" width="22.28515625" style="1" customWidth="1"/>
    <col min="3" max="3" width="62.85546875" style="1" customWidth="1"/>
    <col min="4" max="4" width="31.7109375" style="1" customWidth="1"/>
    <col min="5" max="5" width="49.85546875" style="1" customWidth="1"/>
    <col min="6" max="16384" width="9.140625" style="1"/>
  </cols>
  <sheetData>
    <row r="1" spans="1:5" s="8" customFormat="1" ht="15.75" x14ac:dyDescent="0.25">
      <c r="A1" s="6" t="s">
        <v>23</v>
      </c>
      <c r="B1" s="7"/>
      <c r="C1" s="7" t="s">
        <v>24</v>
      </c>
    </row>
    <row r="3" spans="1:5" s="9" customFormat="1" ht="25.5" customHeight="1" x14ac:dyDescent="0.2">
      <c r="A3" s="5" t="s">
        <v>8</v>
      </c>
      <c r="B3" s="5" t="s">
        <v>9</v>
      </c>
      <c r="C3" s="5" t="s">
        <v>10</v>
      </c>
      <c r="D3" s="5" t="s">
        <v>11</v>
      </c>
      <c r="E3" s="5" t="s">
        <v>12</v>
      </c>
    </row>
    <row r="4" spans="1:5" ht="33.75" customHeight="1" x14ac:dyDescent="0.2">
      <c r="A4" s="3">
        <v>1</v>
      </c>
      <c r="B4" s="2" t="s">
        <v>0</v>
      </c>
      <c r="C4" s="2" t="s">
        <v>38</v>
      </c>
      <c r="D4" s="2" t="s">
        <v>13</v>
      </c>
      <c r="E4" s="2" t="s">
        <v>77</v>
      </c>
    </row>
    <row r="5" spans="1:5" ht="25.5" x14ac:dyDescent="0.2">
      <c r="A5" s="53">
        <v>2</v>
      </c>
      <c r="B5" s="50" t="s">
        <v>1</v>
      </c>
      <c r="C5" s="2" t="s">
        <v>39</v>
      </c>
      <c r="D5" s="2" t="s">
        <v>13</v>
      </c>
      <c r="E5" s="2" t="s">
        <v>77</v>
      </c>
    </row>
    <row r="6" spans="1:5" ht="25.5" x14ac:dyDescent="0.2">
      <c r="A6" s="54"/>
      <c r="B6" s="51"/>
      <c r="C6" s="2" t="s">
        <v>40</v>
      </c>
      <c r="D6" s="2" t="s">
        <v>13</v>
      </c>
      <c r="E6" s="2" t="s">
        <v>77</v>
      </c>
    </row>
    <row r="7" spans="1:5" ht="25.5" x14ac:dyDescent="0.2">
      <c r="A7" s="55"/>
      <c r="B7" s="52"/>
      <c r="C7" s="2" t="s">
        <v>41</v>
      </c>
      <c r="D7" s="2" t="s">
        <v>13</v>
      </c>
      <c r="E7" s="2" t="s">
        <v>77</v>
      </c>
    </row>
    <row r="8" spans="1:5" ht="25.5" x14ac:dyDescent="0.2">
      <c r="A8" s="53">
        <v>3</v>
      </c>
      <c r="B8" s="50" t="s">
        <v>2</v>
      </c>
      <c r="C8" s="2" t="s">
        <v>42</v>
      </c>
      <c r="D8" s="2" t="s">
        <v>13</v>
      </c>
      <c r="E8" s="2" t="s">
        <v>77</v>
      </c>
    </row>
    <row r="9" spans="1:5" ht="25.5" x14ac:dyDescent="0.2">
      <c r="A9" s="54"/>
      <c r="B9" s="51"/>
      <c r="C9" s="2" t="s">
        <v>43</v>
      </c>
      <c r="D9" s="2" t="s">
        <v>13</v>
      </c>
      <c r="E9" s="2" t="s">
        <v>77</v>
      </c>
    </row>
    <row r="10" spans="1:5" ht="25.5" x14ac:dyDescent="0.2">
      <c r="A10" s="55"/>
      <c r="B10" s="52"/>
      <c r="C10" s="2" t="s">
        <v>44</v>
      </c>
      <c r="D10" s="2" t="s">
        <v>13</v>
      </c>
      <c r="E10" s="2" t="s">
        <v>77</v>
      </c>
    </row>
    <row r="11" spans="1:5" ht="28.5" customHeight="1" x14ac:dyDescent="0.2">
      <c r="A11" s="3">
        <v>4</v>
      </c>
      <c r="B11" s="2" t="s">
        <v>3</v>
      </c>
      <c r="C11" s="2" t="s">
        <v>45</v>
      </c>
      <c r="D11" s="2" t="s">
        <v>13</v>
      </c>
      <c r="E11" s="2" t="s">
        <v>77</v>
      </c>
    </row>
    <row r="12" spans="1:5" ht="25.5" customHeight="1" x14ac:dyDescent="0.2">
      <c r="A12" s="53">
        <v>5</v>
      </c>
      <c r="B12" s="2" t="s">
        <v>4</v>
      </c>
      <c r="C12" s="2"/>
      <c r="D12" s="2"/>
      <c r="E12" s="2"/>
    </row>
    <row r="13" spans="1:5" ht="25.5" x14ac:dyDescent="0.2">
      <c r="A13" s="54"/>
      <c r="B13" s="2" t="s">
        <v>14</v>
      </c>
      <c r="C13" s="2" t="s">
        <v>47</v>
      </c>
      <c r="D13" s="2" t="s">
        <v>13</v>
      </c>
      <c r="E13" s="2" t="s">
        <v>77</v>
      </c>
    </row>
    <row r="14" spans="1:5" ht="25.5" x14ac:dyDescent="0.2">
      <c r="A14" s="54"/>
      <c r="B14" s="2" t="s">
        <v>15</v>
      </c>
      <c r="C14" s="2" t="s">
        <v>48</v>
      </c>
      <c r="D14" s="2" t="s">
        <v>13</v>
      </c>
      <c r="E14" s="2" t="s">
        <v>77</v>
      </c>
    </row>
    <row r="15" spans="1:5" ht="25.5" x14ac:dyDescent="0.2">
      <c r="A15" s="54"/>
      <c r="B15" s="2" t="s">
        <v>16</v>
      </c>
      <c r="C15" s="2" t="s">
        <v>49</v>
      </c>
      <c r="D15" s="2" t="s">
        <v>13</v>
      </c>
      <c r="E15" s="2" t="s">
        <v>77</v>
      </c>
    </row>
    <row r="16" spans="1:5" ht="25.5" x14ac:dyDescent="0.2">
      <c r="A16" s="54"/>
      <c r="B16" s="2" t="s">
        <v>17</v>
      </c>
      <c r="C16" s="2" t="s">
        <v>50</v>
      </c>
      <c r="D16" s="2" t="s">
        <v>13</v>
      </c>
      <c r="E16" s="2" t="s">
        <v>77</v>
      </c>
    </row>
    <row r="17" spans="1:5" ht="38.25" x14ac:dyDescent="0.2">
      <c r="A17" s="54"/>
      <c r="B17" s="2" t="s">
        <v>18</v>
      </c>
      <c r="C17" s="2" t="s">
        <v>51</v>
      </c>
      <c r="D17" s="2" t="s">
        <v>13</v>
      </c>
      <c r="E17" s="2" t="s">
        <v>77</v>
      </c>
    </row>
    <row r="18" spans="1:5" ht="25.5" x14ac:dyDescent="0.2">
      <c r="A18" s="54"/>
      <c r="B18" s="2" t="s">
        <v>46</v>
      </c>
      <c r="C18" s="2" t="s">
        <v>52</v>
      </c>
      <c r="D18" s="2" t="s">
        <v>13</v>
      </c>
      <c r="E18" s="2" t="s">
        <v>77</v>
      </c>
    </row>
    <row r="19" spans="1:5" ht="25.5" x14ac:dyDescent="0.2">
      <c r="A19" s="54"/>
      <c r="B19" s="2" t="s">
        <v>19</v>
      </c>
      <c r="C19" s="2" t="s">
        <v>53</v>
      </c>
      <c r="D19" s="2" t="s">
        <v>13</v>
      </c>
      <c r="E19" s="2" t="s">
        <v>77</v>
      </c>
    </row>
    <row r="20" spans="1:5" ht="25.5" x14ac:dyDescent="0.2">
      <c r="A20" s="54"/>
      <c r="B20" s="2" t="s">
        <v>20</v>
      </c>
      <c r="C20" s="2" t="s">
        <v>54</v>
      </c>
      <c r="D20" s="2" t="s">
        <v>13</v>
      </c>
      <c r="E20" s="2" t="s">
        <v>77</v>
      </c>
    </row>
    <row r="21" spans="1:5" ht="25.5" x14ac:dyDescent="0.2">
      <c r="A21" s="55"/>
      <c r="B21" s="2" t="s">
        <v>21</v>
      </c>
      <c r="C21" s="2" t="s">
        <v>55</v>
      </c>
      <c r="D21" s="2" t="s">
        <v>13</v>
      </c>
      <c r="E21" s="2" t="s">
        <v>77</v>
      </c>
    </row>
    <row r="22" spans="1:5" ht="25.5" x14ac:dyDescent="0.2">
      <c r="A22" s="3">
        <v>6</v>
      </c>
      <c r="B22" s="2" t="s">
        <v>5</v>
      </c>
      <c r="C22" s="2" t="s">
        <v>56</v>
      </c>
      <c r="D22" s="2" t="s">
        <v>13</v>
      </c>
      <c r="E22" s="2" t="s">
        <v>77</v>
      </c>
    </row>
    <row r="23" spans="1:5" ht="25.5" x14ac:dyDescent="0.2">
      <c r="A23" s="53">
        <v>7</v>
      </c>
      <c r="B23" s="50" t="s">
        <v>6</v>
      </c>
      <c r="C23" s="2" t="s">
        <v>57</v>
      </c>
      <c r="D23" s="2" t="s">
        <v>13</v>
      </c>
      <c r="E23" s="2" t="s">
        <v>77</v>
      </c>
    </row>
    <row r="24" spans="1:5" ht="25.5" x14ac:dyDescent="0.2">
      <c r="A24" s="54"/>
      <c r="B24" s="51"/>
      <c r="C24" s="2" t="s">
        <v>58</v>
      </c>
      <c r="D24" s="2" t="s">
        <v>13</v>
      </c>
      <c r="E24" s="2" t="s">
        <v>77</v>
      </c>
    </row>
    <row r="25" spans="1:5" ht="25.5" x14ac:dyDescent="0.2">
      <c r="A25" s="54"/>
      <c r="B25" s="51"/>
      <c r="C25" s="2" t="s">
        <v>59</v>
      </c>
      <c r="D25" s="2" t="s">
        <v>13</v>
      </c>
      <c r="E25" s="2" t="s">
        <v>77</v>
      </c>
    </row>
    <row r="26" spans="1:5" ht="25.5" x14ac:dyDescent="0.2">
      <c r="A26" s="55"/>
      <c r="B26" s="52"/>
      <c r="C26" s="2" t="s">
        <v>60</v>
      </c>
      <c r="D26" s="2" t="s">
        <v>13</v>
      </c>
      <c r="E26" s="2" t="s">
        <v>77</v>
      </c>
    </row>
    <row r="27" spans="1:5" ht="25.5" x14ac:dyDescent="0.2">
      <c r="A27" s="53">
        <v>8</v>
      </c>
      <c r="B27" s="50" t="s">
        <v>7</v>
      </c>
      <c r="C27" s="2" t="s">
        <v>61</v>
      </c>
      <c r="D27" s="2" t="s">
        <v>13</v>
      </c>
      <c r="E27" s="2" t="s">
        <v>77</v>
      </c>
    </row>
    <row r="28" spans="1:5" ht="25.5" x14ac:dyDescent="0.2">
      <c r="A28" s="54"/>
      <c r="B28" s="51"/>
      <c r="C28" s="2" t="s">
        <v>62</v>
      </c>
      <c r="D28" s="2" t="s">
        <v>13</v>
      </c>
      <c r="E28" s="2" t="s">
        <v>77</v>
      </c>
    </row>
    <row r="29" spans="1:5" ht="25.5" x14ac:dyDescent="0.2">
      <c r="A29" s="55"/>
      <c r="B29" s="52"/>
      <c r="C29" s="2" t="s">
        <v>63</v>
      </c>
      <c r="D29" s="2" t="s">
        <v>13</v>
      </c>
      <c r="E29" s="2" t="s">
        <v>77</v>
      </c>
    </row>
  </sheetData>
  <mergeCells count="9">
    <mergeCell ref="B5:B7"/>
    <mergeCell ref="B27:B29"/>
    <mergeCell ref="B8:B10"/>
    <mergeCell ref="B23:B26"/>
    <mergeCell ref="A23:A26"/>
    <mergeCell ref="A8:A10"/>
    <mergeCell ref="A5:A7"/>
    <mergeCell ref="A12:A21"/>
    <mergeCell ref="A27:A2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Расчет</vt:lpstr>
      <vt:lpstr>место и условие поставки</vt:lpstr>
      <vt:lpstr>Расчет!Область_печати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Сасин Денис Сергеевич</dc:creator>
  <cp:lastModifiedBy>Столяров Николай Владимирович</cp:lastModifiedBy>
  <cp:lastPrinted>2019-09-20T08:06:05Z</cp:lastPrinted>
  <dcterms:created xsi:type="dcterms:W3CDTF">2019-08-28T13:50:12Z</dcterms:created>
  <dcterms:modified xsi:type="dcterms:W3CDTF">2020-11-19T09:37:13Z</dcterms:modified>
</cp:coreProperties>
</file>